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usra\OneDrive - Kaunas University of Technology\Darbalaukis\2025 metu pirkimai\Egl4\"/>
    </mc:Choice>
  </mc:AlternateContent>
  <xr:revisionPtr revIDLastSave="1" documentId="13_ncr:1_{F8D340AD-6202-4FC2-831F-EEEC21E3E011}" xr6:coauthVersionLast="36" xr6:coauthVersionMax="47" xr10:uidLastSave="{6FE168C8-480D-4F25-B7F6-2D5320B826B9}"/>
  <bookViews>
    <workbookView xWindow="0" yWindow="0" windowWidth="28800" windowHeight="15480" xr2:uid="{81D07946-16FA-44A4-96EF-53835208D86B}"/>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 l="1"/>
  <c r="I14" i="1"/>
  <c r="I13" i="1"/>
  <c r="H13" i="1"/>
  <c r="I15" i="1" l="1"/>
  <c r="I16" i="1"/>
  <c r="I17" i="1"/>
  <c r="I18" i="1"/>
  <c r="I19" i="1"/>
  <c r="I20" i="1"/>
  <c r="I21" i="1"/>
  <c r="I22" i="1"/>
  <c r="I23" i="1"/>
  <c r="I24" i="1"/>
  <c r="I25" i="1"/>
  <c r="I26" i="1"/>
  <c r="I27" i="1"/>
  <c r="I28" i="1"/>
  <c r="I29" i="1"/>
  <c r="I30" i="1"/>
  <c r="I31" i="1"/>
  <c r="I32" i="1"/>
  <c r="I33" i="1"/>
  <c r="I34" i="1"/>
  <c r="I35" i="1"/>
  <c r="I36" i="1"/>
  <c r="I37" i="1"/>
  <c r="H14" i="1"/>
  <c r="H15" i="1"/>
  <c r="H16" i="1"/>
  <c r="H17" i="1"/>
  <c r="H18" i="1"/>
  <c r="H19" i="1"/>
  <c r="H20" i="1"/>
  <c r="H21" i="1"/>
  <c r="H22" i="1"/>
  <c r="H23" i="1"/>
  <c r="H24" i="1"/>
  <c r="H25" i="1"/>
  <c r="H26" i="1"/>
  <c r="H27" i="1"/>
  <c r="H28" i="1"/>
  <c r="H29" i="1"/>
  <c r="H30" i="1"/>
  <c r="H31" i="1"/>
  <c r="H32" i="1"/>
  <c r="H33" i="1"/>
  <c r="H34" i="1"/>
  <c r="H35" i="1"/>
  <c r="H36" i="1"/>
  <c r="H37" i="1"/>
  <c r="H3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Eglė Jatautienė</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"Vienetas" ar "rinkinys, D stulpelyje turi būti nurodyti kiekiai po 1 vnt.</t>
        </r>
      </text>
    </comment>
    <comment ref="E12" authorId="0" shapeId="0" xr:uid="{52A693B2-DE70-44D5-B6AF-C9F725652ED8}">
      <text>
        <r>
          <rPr>
            <sz val="9"/>
            <color indexed="81"/>
            <rFont val="Tahoma"/>
            <family val="2"/>
          </rPr>
          <t xml:space="preserve">Šiame stulpelyje pateiktas visas bendras prekių vienetų kiekis visose C stulpelyje nurodytose pakuotėse.
G stulpelyje turi būti nurodytas 1 vnt. E stulpelio prekės įkainis.
</t>
        </r>
      </text>
    </comment>
    <comment ref="G12" authorId="1" shapeId="0" xr:uid="{B341B716-3E43-4C67-89E3-581A41A41596}">
      <text>
        <r>
          <rPr>
            <sz val="9"/>
            <color indexed="81"/>
            <rFont val="Tahoma"/>
            <family val="2"/>
          </rPr>
          <t>skaičiai turi būti pateikti dešimttūkstantosiomis vieneto dalimis</t>
        </r>
      </text>
    </comment>
  </commentList>
</comments>
</file>

<file path=xl/sharedStrings.xml><?xml version="1.0" encoding="utf-8"?>
<sst xmlns="http://schemas.openxmlformats.org/spreadsheetml/2006/main" count="76" uniqueCount="52">
  <si>
    <t>Prekės aprašymas</t>
  </si>
  <si>
    <t>Mato vnt.</t>
  </si>
  <si>
    <t>Orientacinis mato vnt. kiekis</t>
  </si>
  <si>
    <t>Orientacinis vnt. Kiekis</t>
  </si>
  <si>
    <t>Pildo tiekėjas</t>
  </si>
  <si>
    <r>
      <t xml:space="preserve">Siūlomą pakuotę sudarantis vnt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</si>
  <si>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r>
      <t xml:space="preserve">1 vnt. Prekės, esančios pakuotėje, įkainis EUR be PVM 
</t>
    </r>
    <r>
      <rPr>
        <b/>
        <sz val="11"/>
        <color rgb="FFFF0000"/>
        <rFont val="Times New Roman"/>
        <family val="1"/>
      </rPr>
      <t>Pildo tiekėjas</t>
    </r>
    <r>
      <rPr>
        <b/>
        <sz val="11"/>
        <rFont val="Times New Roman"/>
        <family val="1"/>
      </rPr>
      <t xml:space="preserve"> </t>
    </r>
  </si>
  <si>
    <r>
      <t xml:space="preserve">Suma EUR be PVM
</t>
    </r>
    <r>
      <rPr>
        <sz val="11"/>
        <rFont val="Times New Roman"/>
        <family val="1"/>
      </rPr>
      <t>(E ir G stulpelių  sandauga)</t>
    </r>
  </si>
  <si>
    <r>
      <t xml:space="preserve">1 pakuotės kaina
</t>
    </r>
    <r>
      <rPr>
        <sz val="11"/>
        <rFont val="Times New Roman"/>
        <family val="1"/>
      </rPr>
      <t>(D ir G stulpelių  sandauga)</t>
    </r>
  </si>
  <si>
    <t>vienetas</t>
  </si>
  <si>
    <t>pakuotė*</t>
  </si>
  <si>
    <t>* pakuotę sudarančiam  vienetų skaičiui taikoma ±25 % paklaida (pvz. vietoj pakuotės, kurią sudaro 12vienetų, tiekėjas gali siūlyti nuo 9 iki 15vienetų)</t>
  </si>
  <si>
    <t>Bendra pasiūlymo kaina EUR be PVM:</t>
  </si>
  <si>
    <t>Pasiūlymo palyginamoji kaina EUR su PVM:</t>
  </si>
  <si>
    <t>Darbui laboratorijoje skirti reagentai, reikmenys, priemonės, rinkiniai, smulkūs prietaisai bei smulki įranga</t>
  </si>
  <si>
    <r>
      <t xml:space="preserve">Siūloma prekė (internetinė nuoroda į tiekėjo siūlomą elektroninės parduotuvės prekių katalogą, konkretaus produkto, atitinkančio nustatytus reikalavimus, katalogo kodas)
</t>
    </r>
    <r>
      <rPr>
        <b/>
        <i/>
        <sz val="11"/>
        <color rgb="FFFF0000"/>
        <rFont val="Times New Roman"/>
        <family val="1"/>
      </rPr>
      <t>Pildo tiekėjas</t>
    </r>
  </si>
  <si>
    <t>Cyclohexane, secondary reference standard for GC. Glass bottle, 100ml</t>
  </si>
  <si>
    <t>Volumetric flask, with stopper, class B, NS 14/23, 100 ml. Tolerance 0,2 ± ml, height 170mm.</t>
  </si>
  <si>
    <t>Flasks, round bottom, wide neck, with flared rim, 500ml, ,Height 168 mm, ext. Diam. 105mm, neck ext. Diam. 34 mm.Borosilicate glass 3.3, clear, neck without sanding.</t>
  </si>
  <si>
    <t>Technical buffer solution, pH value 4.01, 250 ml</t>
  </si>
  <si>
    <t>Methanol, anhydrous ≥99.8% (by GC), 2,5 L</t>
  </si>
  <si>
    <t>Large cell scraper, 30 mm blade, 390 mm handle, individually wrapped, sterile, pyrogen free</t>
  </si>
  <si>
    <t>HPLC analytical column, C18 ec, pH range 1-9, pore size 110 Å, particle size 5 µm, int. diam. 2.00 mm, length 250 mm</t>
  </si>
  <si>
    <t>Pipette stands, made of transparent acrylic. Six-place racks. Width of upper notches 25mm, width of lower notches 20mm.</t>
  </si>
  <si>
    <t>Spare glass base and cap for filtration apparatus, 47 mm</t>
  </si>
  <si>
    <t>Rectangular Cover Glasses, LxW 22x40mm, no #1. Mae of pure white Hydrolytic Class 1 glass. In plastic hinged lid boxes.</t>
  </si>
  <si>
    <t>Titanium ≥99.5% (metals basis), powder -60+100 mesh, CAS 7440-32-6, 100 g</t>
  </si>
  <si>
    <t>Detergent and cleaning agent, premium pure, concentrate for soak and spray cleaning of laboratory glassware. pH value 11,8, temperature range 0..95°C, 5L.</t>
  </si>
  <si>
    <t>Nitrile gloves, size M, colour blue, length 240 mm, non-sterile, powder free</t>
  </si>
  <si>
    <t>Dimethyl sulphoxide-[D₆] (99.8% D) for NMR spectroscopy, CAS 2206-27-1, 100ml</t>
  </si>
  <si>
    <t>Culture Media, Ready To Use, in plates 55mm, ISO 8914-1, filling 12ml</t>
  </si>
  <si>
    <t>Sealing film for manual application, non-toxic and free from plasticisers, disposable, length 75m, width 50mm</t>
  </si>
  <si>
    <t>Qualitative filter paper, grade MN 615. Size 125 mm., circle, Medium fast filtration, Teaching grade, Thickness 0,16 mm, Particle retention 4 - 12 µm, Filtration speed 22 s (DIN 53137)</t>
  </si>
  <si>
    <t>Micropipette Tips, epT.I.P.S 384 Reloads, non sterile, volume 5 - 100 µl, Length 53mm, 3840 tips (10 trays x 384 tips)</t>
  </si>
  <si>
    <t>Single Channel Pipettes, Electronic, Variable Volume 2 - 20 µl, increment 0,01 µl, accuracy ±4,13 - ±0,83 %, imprecision ≤1,38 - ≤0,28 %</t>
  </si>
  <si>
    <t>Mini Vortex, shaking motion orbital. Orbit 4,9 mm, Speed range 2500 min⁻¹. Dimentions  W×D×H - 112×178×135 mm. Weight 4,1 kg.</t>
  </si>
  <si>
    <t>(Tris) pH electrode, with temperature sensor, material Glass, SEQ 009, electrolyte Refillable, diaphr. Platinum, Ø×L 12×120 mm, connection BNC</t>
  </si>
  <si>
    <t>Balances, Weighing cap. 420 g, Readability 0,001 g, Platform Size Ø 80 mm, Linearity ±4 mg</t>
  </si>
  <si>
    <t>Hotplate, without mixing, chemically resistant ceramic top, Heating area 100×100 mm, Temp. 50...500 °C, Heating capacity 250 W, Plate size 120×120 mm, Type VHP-C4, EU-plug, can be used with contact thermometer</t>
  </si>
  <si>
    <t>TECHNINĖ SPECIFIKACIJA IR KAINOS PASIŪLYMO FORMA</t>
  </si>
  <si>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</si>
  <si>
    <r>
      <rPr>
        <b/>
        <sz val="11"/>
        <color theme="1"/>
        <rFont val="Times New Roman"/>
        <family val="1"/>
      </rPr>
      <t>Siūloma nuolaida*** proc.</t>
    </r>
    <r>
      <rPr>
        <sz val="11"/>
        <color theme="1"/>
        <rFont val="Times New Roman"/>
        <family val="1"/>
      </rPr>
      <t xml:space="preserve"> (sveikas skaičius pvz.: 10) </t>
    </r>
    <r>
      <rPr>
        <b/>
        <i/>
        <sz val="11"/>
        <color rgb="FFFF0000"/>
        <rFont val="Times New Roman"/>
        <family val="1"/>
      </rPr>
      <t>pildo tiekėjas</t>
    </r>
  </si>
  <si>
    <t>Bendra pasiūlymo kaina EUR su PVM***:</t>
  </si>
  <si>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</si>
  <si>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</si>
  <si>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Su nukleorūgščių tyrimais susiję reagentai, rinkiniai, priemonės, prietaisai; ne mažiau kaip 100 skirtingų pozicijų; 
2.2. Su baltymų tyrimais susiję reagentai, rinkiniai, priemonės, prietaisai; ne mažiau kaip 100 skirtingos pozicijos; 
2.3.	Cheminiai reagentai, tirpalai, druskos, milteliai; ne mažiau kaip 500 skirtingų pozicijų;
2.4.	Mikrobiologiniai produktai; ne mažiau kaip 100 skirtingų pozicijų; 
2.5.	Mikroskopijai reikalingai reagentai, priemonės, prietaisai; ne mažiau kaip 50 skirtingų pozicijų; 
2.6.	pH matavimui reikalingi prietaisai, priemonės, standartai, tirpalai; ne mažiau kaip 50 skirtingų pozicijų; 
2.7.	Chromatografijai reikalingi reagentai, priemonės, prietaisai; ne mažiau kaip 100 skirtingų pozicijų; 
2.8.	Spektrofotometrijai reikalingos priemonės, prietaisai, kiuvetės; ne mažiau kaip 100 skirtingų pozicijų; 
2.9.	Detergentai, valymo priemonės bei agentai; ne mažiau kaip 30 skirtingų pozicijų;
2.10.	Apsaugos priemonės; ne mažiau kaip 100 skirtingų pozicijų;
2.11.	Laboratoriniai indai; ne mažiau kaip 200 skirtingų pozicijų;
2.12.	Pipetės bei pipečių antgaliai; ne mažiau kaip 100 skirtingų pozicijų; </t>
    </r>
  </si>
  <si>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</si>
  <si>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</si>
  <si>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</si>
  <si>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t>Centrifuge,  non refrigerated, speed up to 6500 min⁻¹, Max. RCF 4000 ×g, timer can be set up to 30 minutes and to the ‘On’ position for a continuous run, are suitable for running 5 ml (12×75 mm) and 7 ml (13×100 mm) tubes, and also conical and standard 15 ml tubes.</t>
  </si>
  <si>
    <t xml:space="preserve">Dehydrated culture media, sorbitol agar. For the isolation of enterohemorrhagic Escherichia coli O157:H7, from clinical specimens, food and environmental samples, 100g. </t>
  </si>
  <si>
    <t>Spec. Sąlygų (Sutarties) priedas Nr.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</si>
</sst>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6" fillId="0" borderId="0" xfId="0" applyFont="1" applyAlignment="1">
      <alignment wrapText="1"/>
    </xf>
    <xf numFmtId="0" fontId="7" fillId="0" borderId="0" xfId="0" applyFont="1" applyAlignment="1"/>
    <xf numFmtId="0" fontId="7" fillId="0" borderId="0" xfId="0" applyFont="1" applyFill="1" applyAlignment="1"/>
    <xf numFmtId="0" fontId="7" fillId="0" borderId="0" xfId="0" applyFont="1" applyAlignment="1">
      <alignment horizontal="center" vertical="center" wrapText="1"/>
    </xf>
    <xf numFmtId="0" fontId="6" fillId="0" borderId="1" xfId="0" applyFont="1" applyBorder="1" applyAlignment="1">
      <alignment vertical="top"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0" fontId="6"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1" fontId="6" fillId="0" borderId="1" xfId="0" applyNumberFormat="1" applyFont="1" applyBorder="1" applyAlignment="1">
      <alignment horizontal="center" wrapText="1"/>
    </xf>
    <xf numFmtId="0" fontId="10" fillId="0" borderId="0" xfId="0" applyFont="1"/>
    <xf numFmtId="0" fontId="0" fillId="5" borderId="1" xfId="0" applyFill="1" applyBorder="1" applyAlignment="1">
      <alignment horizontal="left" vertical="center" wrapText="1"/>
    </xf>
    <xf numFmtId="0" fontId="0" fillId="0" borderId="1" xfId="0" applyFill="1" applyBorder="1" applyAlignment="1">
      <alignment horizontal="left" vertical="center" wrapText="1"/>
    </xf>
    <xf numFmtId="0" fontId="0" fillId="5" borderId="1" xfId="0" applyFill="1" applyBorder="1" applyAlignment="1">
      <alignment horizontal="center" vertical="top" wrapText="1"/>
    </xf>
    <xf numFmtId="0" fontId="0" fillId="0" borderId="1" xfId="0" applyFill="1" applyBorder="1" applyAlignment="1">
      <alignment horizontal="center" vertical="top" wrapText="1"/>
    </xf>
    <xf numFmtId="164" fontId="6" fillId="0" borderId="1" xfId="0" applyNumberFormat="1" applyFont="1" applyBorder="1" applyAlignment="1">
      <alignment horizontal="center" vertical="top" wrapText="1"/>
    </xf>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6" fillId="0" borderId="0" xfId="0" applyFont="1" applyFill="1" applyAlignment="1">
      <alignment horizontal="left"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cellXfs>
  <cellStyles count="2">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K45"/>
  <sheetViews>
    <sheetView tabSelected="1" zoomScale="110" zoomScaleNormal="110" workbookViewId="0">
      <selection activeCell="F1" sqref="F1"/>
    </sheetView>
  </sheetViews>
  <sheetFormatPr defaultColWidth="9.109375" defaultRowHeight="13.8" x14ac:dyDescent="0.25"/>
  <cols>
    <col min="1" max="1" width="51" style="1" customWidth="1"/>
    <col min="2" max="2" width="9.109375" style="1"/>
    <col min="3" max="3" width="12.88671875" style="1" customWidth="1"/>
    <col min="4" max="4" width="22.5546875" style="1" customWidth="1"/>
    <col min="5" max="5" width="11.88671875" style="1" customWidth="1"/>
    <col min="6" max="6" width="40.109375" style="1" customWidth="1"/>
    <col min="7" max="7" width="21.88671875" style="1" customWidth="1"/>
    <col min="8" max="8" width="14.6640625" style="1" customWidth="1"/>
    <col min="9" max="9" width="14.88671875" style="1" customWidth="1"/>
    <col min="10" max="10" width="25" style="1" customWidth="1"/>
    <col min="11" max="16384" width="9.109375" style="1"/>
  </cols>
  <sheetData>
    <row r="1" spans="1:10" x14ac:dyDescent="0.25">
      <c r="F1" s="18" t="s">
        <v>51</v>
      </c>
    </row>
    <row r="2" spans="1:10" x14ac:dyDescent="0.25">
      <c r="C2" s="12" t="s">
        <v>39</v>
      </c>
      <c r="D2" s="12"/>
    </row>
    <row r="3" spans="1:10" x14ac:dyDescent="0.25">
      <c r="B3" s="3" t="s">
        <v>14</v>
      </c>
      <c r="D3" s="2"/>
    </row>
    <row r="4" spans="1:10" x14ac:dyDescent="0.25">
      <c r="B4" s="3"/>
    </row>
    <row r="5" spans="1:10" x14ac:dyDescent="0.25">
      <c r="B5" s="3"/>
    </row>
    <row r="6" spans="1:10" ht="60.75" customHeight="1" x14ac:dyDescent="0.25">
      <c r="A6" s="23" t="s">
        <v>47</v>
      </c>
      <c r="B6" s="24"/>
      <c r="C6" s="25" t="s">
        <v>4</v>
      </c>
      <c r="D6" s="26"/>
      <c r="E6" s="26"/>
      <c r="F6" s="27"/>
    </row>
    <row r="7" spans="1:10" ht="48.75" customHeight="1" x14ac:dyDescent="0.25">
      <c r="A7" s="23" t="s">
        <v>48</v>
      </c>
      <c r="B7" s="24"/>
      <c r="C7" s="25" t="s">
        <v>4</v>
      </c>
      <c r="D7" s="26"/>
      <c r="E7" s="26"/>
      <c r="F7" s="27"/>
    </row>
    <row r="8" spans="1:10" x14ac:dyDescent="0.25">
      <c r="B8" s="3"/>
    </row>
    <row r="9" spans="1:10" s="21" customFormat="1" ht="262.5" customHeight="1" x14ac:dyDescent="0.3">
      <c r="A9" s="33" t="s">
        <v>45</v>
      </c>
      <c r="B9" s="33"/>
      <c r="C9" s="33"/>
      <c r="D9" s="33"/>
      <c r="E9" s="33"/>
      <c r="F9" s="33"/>
      <c r="G9" s="33"/>
    </row>
    <row r="10" spans="1:10" ht="20.25" customHeight="1" x14ac:dyDescent="0.25">
      <c r="A10" s="20"/>
      <c r="B10" s="20"/>
      <c r="C10" s="20"/>
      <c r="D10" s="20"/>
      <c r="E10" s="20"/>
      <c r="F10" s="20"/>
      <c r="G10" s="20"/>
    </row>
    <row r="11" spans="1:10" ht="17.25" customHeight="1" x14ac:dyDescent="0.25">
      <c r="A11" s="34" t="s">
        <v>46</v>
      </c>
      <c r="B11" s="34"/>
      <c r="C11" s="34"/>
      <c r="D11" s="34"/>
      <c r="E11" s="20"/>
      <c r="F11" s="20"/>
      <c r="G11" s="20"/>
    </row>
    <row r="12" spans="1:10" s="4" customFormat="1" ht="69.599999999999994" x14ac:dyDescent="0.3">
      <c r="A12" s="7" t="s">
        <v>0</v>
      </c>
      <c r="B12" s="7" t="s">
        <v>1</v>
      </c>
      <c r="C12" s="7" t="s">
        <v>2</v>
      </c>
      <c r="D12" s="7" t="s">
        <v>5</v>
      </c>
      <c r="E12" s="7" t="s">
        <v>3</v>
      </c>
      <c r="F12" s="7" t="s">
        <v>15</v>
      </c>
      <c r="G12" s="7" t="s">
        <v>6</v>
      </c>
      <c r="H12" s="7" t="s">
        <v>7</v>
      </c>
      <c r="I12" s="7" t="s">
        <v>8</v>
      </c>
      <c r="J12" s="7" t="s">
        <v>40</v>
      </c>
    </row>
    <row r="13" spans="1:10" s="6" customFormat="1" ht="28.8" x14ac:dyDescent="0.3">
      <c r="A13" s="13" t="s">
        <v>16</v>
      </c>
      <c r="B13" s="5" t="s">
        <v>9</v>
      </c>
      <c r="C13" s="15">
        <v>10</v>
      </c>
      <c r="D13" s="8"/>
      <c r="E13" s="8">
        <v>10</v>
      </c>
      <c r="F13" s="8"/>
      <c r="G13" s="17"/>
      <c r="H13" s="9">
        <f>E13*G13</f>
        <v>0</v>
      </c>
      <c r="I13" s="9">
        <f>D13*G13</f>
        <v>0</v>
      </c>
      <c r="J13" s="5"/>
    </row>
    <row r="14" spans="1:10" s="6" customFormat="1" ht="28.8" x14ac:dyDescent="0.3">
      <c r="A14" s="13" t="s">
        <v>17</v>
      </c>
      <c r="B14" s="5" t="s">
        <v>10</v>
      </c>
      <c r="C14" s="15">
        <v>10</v>
      </c>
      <c r="D14" s="8"/>
      <c r="E14" s="8">
        <v>20</v>
      </c>
      <c r="F14" s="8"/>
      <c r="G14" s="17"/>
      <c r="H14" s="9">
        <f t="shared" ref="H14:H37" si="0">E14*G14</f>
        <v>0</v>
      </c>
      <c r="I14" s="9">
        <f>D14*G14</f>
        <v>0</v>
      </c>
      <c r="J14" s="5"/>
    </row>
    <row r="15" spans="1:10" s="6" customFormat="1" ht="43.2" x14ac:dyDescent="0.3">
      <c r="A15" s="13" t="s">
        <v>18</v>
      </c>
      <c r="B15" s="5" t="s">
        <v>9</v>
      </c>
      <c r="C15" s="15">
        <v>10</v>
      </c>
      <c r="D15" s="8"/>
      <c r="E15" s="8">
        <v>10</v>
      </c>
      <c r="F15" s="8"/>
      <c r="G15" s="17"/>
      <c r="H15" s="9">
        <f t="shared" si="0"/>
        <v>0</v>
      </c>
      <c r="I15" s="9">
        <f t="shared" ref="I15:I37" si="1">D15*G15</f>
        <v>0</v>
      </c>
      <c r="J15" s="5"/>
    </row>
    <row r="16" spans="1:10" s="6" customFormat="1" ht="14.4" x14ac:dyDescent="0.3">
      <c r="A16" s="13" t="s">
        <v>19</v>
      </c>
      <c r="B16" s="5" t="s">
        <v>9</v>
      </c>
      <c r="C16" s="15">
        <v>15</v>
      </c>
      <c r="D16" s="8"/>
      <c r="E16" s="8">
        <v>15</v>
      </c>
      <c r="F16" s="8"/>
      <c r="G16" s="17"/>
      <c r="H16" s="9">
        <f t="shared" si="0"/>
        <v>0</v>
      </c>
      <c r="I16" s="9">
        <f t="shared" si="1"/>
        <v>0</v>
      </c>
      <c r="J16" s="5"/>
    </row>
    <row r="17" spans="1:10" s="6" customFormat="1" ht="14.4" x14ac:dyDescent="0.3">
      <c r="A17" s="14" t="s">
        <v>20</v>
      </c>
      <c r="B17" s="5" t="s">
        <v>9</v>
      </c>
      <c r="C17" s="16">
        <v>10</v>
      </c>
      <c r="D17" s="8"/>
      <c r="E17" s="8">
        <v>10</v>
      </c>
      <c r="F17" s="8"/>
      <c r="G17" s="17"/>
      <c r="H17" s="9">
        <f t="shared" si="0"/>
        <v>0</v>
      </c>
      <c r="I17" s="9">
        <f t="shared" si="1"/>
        <v>0</v>
      </c>
      <c r="J17" s="5"/>
    </row>
    <row r="18" spans="1:10" s="6" customFormat="1" ht="28.8" x14ac:dyDescent="0.3">
      <c r="A18" s="13" t="s">
        <v>21</v>
      </c>
      <c r="B18" s="5" t="s">
        <v>10</v>
      </c>
      <c r="C18" s="15">
        <v>7</v>
      </c>
      <c r="D18" s="8"/>
      <c r="E18" s="8">
        <v>700</v>
      </c>
      <c r="F18" s="8"/>
      <c r="G18" s="17"/>
      <c r="H18" s="9">
        <f t="shared" si="0"/>
        <v>0</v>
      </c>
      <c r="I18" s="9">
        <f t="shared" si="1"/>
        <v>0</v>
      </c>
      <c r="J18" s="5"/>
    </row>
    <row r="19" spans="1:10" s="6" customFormat="1" ht="28.8" x14ac:dyDescent="0.3">
      <c r="A19" s="13" t="s">
        <v>22</v>
      </c>
      <c r="B19" s="5" t="s">
        <v>9</v>
      </c>
      <c r="C19" s="15">
        <v>4</v>
      </c>
      <c r="D19" s="8"/>
      <c r="E19" s="8">
        <v>4</v>
      </c>
      <c r="F19" s="8"/>
      <c r="G19" s="17"/>
      <c r="H19" s="9">
        <f t="shared" si="0"/>
        <v>0</v>
      </c>
      <c r="I19" s="9">
        <f t="shared" si="1"/>
        <v>0</v>
      </c>
      <c r="J19" s="5"/>
    </row>
    <row r="20" spans="1:10" s="6" customFormat="1" ht="43.2" x14ac:dyDescent="0.3">
      <c r="A20" s="13" t="s">
        <v>23</v>
      </c>
      <c r="B20" s="5" t="s">
        <v>9</v>
      </c>
      <c r="C20" s="15">
        <v>20</v>
      </c>
      <c r="D20" s="8"/>
      <c r="E20" s="8">
        <v>20</v>
      </c>
      <c r="F20" s="8"/>
      <c r="G20" s="17"/>
      <c r="H20" s="9">
        <f t="shared" si="0"/>
        <v>0</v>
      </c>
      <c r="I20" s="9">
        <f t="shared" si="1"/>
        <v>0</v>
      </c>
      <c r="J20" s="5"/>
    </row>
    <row r="21" spans="1:10" s="6" customFormat="1" ht="14.4" x14ac:dyDescent="0.3">
      <c r="A21" s="13" t="s">
        <v>24</v>
      </c>
      <c r="B21" s="5" t="s">
        <v>9</v>
      </c>
      <c r="C21" s="15">
        <v>6</v>
      </c>
      <c r="D21" s="8"/>
      <c r="E21" s="8">
        <v>6</v>
      </c>
      <c r="F21" s="8"/>
      <c r="G21" s="17"/>
      <c r="H21" s="9">
        <f t="shared" si="0"/>
        <v>0</v>
      </c>
      <c r="I21" s="9">
        <f t="shared" si="1"/>
        <v>0</v>
      </c>
      <c r="J21" s="5"/>
    </row>
    <row r="22" spans="1:10" s="6" customFormat="1" ht="43.2" x14ac:dyDescent="0.3">
      <c r="A22" s="13" t="s">
        <v>25</v>
      </c>
      <c r="B22" s="5" t="s">
        <v>10</v>
      </c>
      <c r="C22" s="15">
        <v>5</v>
      </c>
      <c r="D22" s="8"/>
      <c r="E22" s="8">
        <v>5000</v>
      </c>
      <c r="F22" s="8"/>
      <c r="G22" s="17"/>
      <c r="H22" s="9">
        <f t="shared" si="0"/>
        <v>0</v>
      </c>
      <c r="I22" s="9">
        <f t="shared" si="1"/>
        <v>0</v>
      </c>
      <c r="J22" s="5"/>
    </row>
    <row r="23" spans="1:10" s="6" customFormat="1" ht="28.8" x14ac:dyDescent="0.3">
      <c r="A23" s="14" t="s">
        <v>26</v>
      </c>
      <c r="B23" s="5" t="s">
        <v>9</v>
      </c>
      <c r="C23" s="16">
        <v>2</v>
      </c>
      <c r="D23" s="8"/>
      <c r="E23" s="8">
        <v>2</v>
      </c>
      <c r="F23" s="8"/>
      <c r="G23" s="17"/>
      <c r="H23" s="9">
        <f t="shared" si="0"/>
        <v>0</v>
      </c>
      <c r="I23" s="9">
        <f t="shared" si="1"/>
        <v>0</v>
      </c>
      <c r="J23" s="5"/>
    </row>
    <row r="24" spans="1:10" s="6" customFormat="1" ht="43.2" x14ac:dyDescent="0.3">
      <c r="A24" s="13" t="s">
        <v>27</v>
      </c>
      <c r="B24" s="5" t="s">
        <v>9</v>
      </c>
      <c r="C24" s="15">
        <v>7</v>
      </c>
      <c r="D24" s="8"/>
      <c r="E24" s="8">
        <v>7</v>
      </c>
      <c r="F24" s="8"/>
      <c r="G24" s="17"/>
      <c r="H24" s="9">
        <f t="shared" si="0"/>
        <v>0</v>
      </c>
      <c r="I24" s="9">
        <f t="shared" si="1"/>
        <v>0</v>
      </c>
      <c r="J24" s="5"/>
    </row>
    <row r="25" spans="1:10" s="6" customFormat="1" ht="28.8" x14ac:dyDescent="0.3">
      <c r="A25" s="13" t="s">
        <v>28</v>
      </c>
      <c r="B25" s="5" t="s">
        <v>10</v>
      </c>
      <c r="C25" s="15">
        <v>20</v>
      </c>
      <c r="D25" s="8"/>
      <c r="E25" s="8">
        <v>2000</v>
      </c>
      <c r="F25" s="8"/>
      <c r="G25" s="17"/>
      <c r="H25" s="9">
        <f t="shared" si="0"/>
        <v>0</v>
      </c>
      <c r="I25" s="9">
        <f t="shared" si="1"/>
        <v>0</v>
      </c>
      <c r="J25" s="5"/>
    </row>
    <row r="26" spans="1:10" s="6" customFormat="1" ht="28.8" x14ac:dyDescent="0.3">
      <c r="A26" s="13" t="s">
        <v>29</v>
      </c>
      <c r="B26" s="5" t="s">
        <v>9</v>
      </c>
      <c r="C26" s="15">
        <v>5</v>
      </c>
      <c r="D26" s="8"/>
      <c r="E26" s="8">
        <v>5</v>
      </c>
      <c r="F26" s="8"/>
      <c r="G26" s="17"/>
      <c r="H26" s="9">
        <f t="shared" si="0"/>
        <v>0</v>
      </c>
      <c r="I26" s="9">
        <f t="shared" si="1"/>
        <v>0</v>
      </c>
      <c r="J26" s="5"/>
    </row>
    <row r="27" spans="1:10" s="6" customFormat="1" ht="28.8" x14ac:dyDescent="0.3">
      <c r="A27" s="13" t="s">
        <v>30</v>
      </c>
      <c r="B27" s="5" t="s">
        <v>10</v>
      </c>
      <c r="C27" s="15">
        <v>10</v>
      </c>
      <c r="D27" s="8"/>
      <c r="E27" s="8">
        <v>300</v>
      </c>
      <c r="F27" s="8"/>
      <c r="G27" s="17"/>
      <c r="H27" s="9">
        <f t="shared" si="0"/>
        <v>0</v>
      </c>
      <c r="I27" s="9">
        <f t="shared" si="1"/>
        <v>0</v>
      </c>
      <c r="J27" s="5"/>
    </row>
    <row r="28" spans="1:10" s="6" customFormat="1" ht="43.2" x14ac:dyDescent="0.3">
      <c r="A28" s="13" t="s">
        <v>50</v>
      </c>
      <c r="B28" s="5" t="s">
        <v>9</v>
      </c>
      <c r="C28" s="15">
        <v>12</v>
      </c>
      <c r="D28" s="8"/>
      <c r="E28" s="8">
        <v>12</v>
      </c>
      <c r="F28" s="8"/>
      <c r="G28" s="17"/>
      <c r="H28" s="9">
        <f t="shared" si="0"/>
        <v>0</v>
      </c>
      <c r="I28" s="9">
        <f t="shared" si="1"/>
        <v>0</v>
      </c>
      <c r="J28" s="5"/>
    </row>
    <row r="29" spans="1:10" s="6" customFormat="1" ht="28.8" x14ac:dyDescent="0.3">
      <c r="A29" s="13" t="s">
        <v>31</v>
      </c>
      <c r="B29" s="5" t="s">
        <v>9</v>
      </c>
      <c r="C29" s="15">
        <v>15</v>
      </c>
      <c r="D29" s="8"/>
      <c r="E29" s="8">
        <v>15</v>
      </c>
      <c r="F29" s="8"/>
      <c r="G29" s="17"/>
      <c r="H29" s="9">
        <f t="shared" si="0"/>
        <v>0</v>
      </c>
      <c r="I29" s="9">
        <f t="shared" si="1"/>
        <v>0</v>
      </c>
      <c r="J29" s="5"/>
    </row>
    <row r="30" spans="1:10" s="6" customFormat="1" ht="57.6" x14ac:dyDescent="0.3">
      <c r="A30" s="13" t="s">
        <v>32</v>
      </c>
      <c r="B30" s="5" t="s">
        <v>10</v>
      </c>
      <c r="C30" s="15">
        <v>15</v>
      </c>
      <c r="D30" s="8"/>
      <c r="E30" s="8">
        <v>1500</v>
      </c>
      <c r="F30" s="8"/>
      <c r="G30" s="17"/>
      <c r="H30" s="9">
        <f t="shared" si="0"/>
        <v>0</v>
      </c>
      <c r="I30" s="9">
        <f t="shared" si="1"/>
        <v>0</v>
      </c>
      <c r="J30" s="5"/>
    </row>
    <row r="31" spans="1:10" s="6" customFormat="1" ht="28.8" x14ac:dyDescent="0.3">
      <c r="A31" s="13" t="s">
        <v>33</v>
      </c>
      <c r="B31" s="5" t="s">
        <v>10</v>
      </c>
      <c r="C31" s="15">
        <v>5</v>
      </c>
      <c r="D31" s="8"/>
      <c r="E31" s="8">
        <v>19200</v>
      </c>
      <c r="F31" s="8"/>
      <c r="G31" s="17"/>
      <c r="H31" s="9">
        <f t="shared" si="0"/>
        <v>0</v>
      </c>
      <c r="I31" s="9">
        <f t="shared" si="1"/>
        <v>0</v>
      </c>
      <c r="J31" s="5"/>
    </row>
    <row r="32" spans="1:10" s="6" customFormat="1" ht="72" x14ac:dyDescent="0.3">
      <c r="A32" s="13" t="s">
        <v>49</v>
      </c>
      <c r="B32" s="5" t="s">
        <v>9</v>
      </c>
      <c r="C32" s="15">
        <v>1</v>
      </c>
      <c r="D32" s="8"/>
      <c r="E32" s="8">
        <v>1</v>
      </c>
      <c r="F32" s="8"/>
      <c r="G32" s="17"/>
      <c r="H32" s="9">
        <f t="shared" si="0"/>
        <v>0</v>
      </c>
      <c r="I32" s="9">
        <f t="shared" si="1"/>
        <v>0</v>
      </c>
      <c r="J32" s="5"/>
    </row>
    <row r="33" spans="1:11" s="6" customFormat="1" ht="43.2" x14ac:dyDescent="0.3">
      <c r="A33" s="14" t="s">
        <v>34</v>
      </c>
      <c r="B33" s="5" t="s">
        <v>9</v>
      </c>
      <c r="C33" s="16">
        <v>1</v>
      </c>
      <c r="D33" s="8"/>
      <c r="E33" s="8">
        <v>1</v>
      </c>
      <c r="F33" s="8"/>
      <c r="G33" s="17"/>
      <c r="H33" s="9">
        <f t="shared" si="0"/>
        <v>0</v>
      </c>
      <c r="I33" s="9">
        <f t="shared" si="1"/>
        <v>0</v>
      </c>
      <c r="J33" s="5"/>
    </row>
    <row r="34" spans="1:11" s="6" customFormat="1" ht="43.2" x14ac:dyDescent="0.3">
      <c r="A34" s="13" t="s">
        <v>35</v>
      </c>
      <c r="B34" s="5" t="s">
        <v>9</v>
      </c>
      <c r="C34" s="15">
        <v>1</v>
      </c>
      <c r="D34" s="8"/>
      <c r="E34" s="8">
        <v>1</v>
      </c>
      <c r="F34" s="8"/>
      <c r="G34" s="17"/>
      <c r="H34" s="9">
        <f t="shared" si="0"/>
        <v>0</v>
      </c>
      <c r="I34" s="9">
        <f t="shared" si="1"/>
        <v>0</v>
      </c>
      <c r="J34" s="5"/>
    </row>
    <row r="35" spans="1:11" s="6" customFormat="1" ht="43.2" x14ac:dyDescent="0.3">
      <c r="A35" s="13" t="s">
        <v>36</v>
      </c>
      <c r="B35" s="5" t="s">
        <v>9</v>
      </c>
      <c r="C35" s="15">
        <v>1</v>
      </c>
      <c r="D35" s="8"/>
      <c r="E35" s="8">
        <v>1</v>
      </c>
      <c r="F35" s="8"/>
      <c r="G35" s="17"/>
      <c r="H35" s="9">
        <f t="shared" si="0"/>
        <v>0</v>
      </c>
      <c r="I35" s="9">
        <f t="shared" si="1"/>
        <v>0</v>
      </c>
      <c r="J35" s="5"/>
    </row>
    <row r="36" spans="1:11" s="6" customFormat="1" ht="28.8" x14ac:dyDescent="0.3">
      <c r="A36" s="13" t="s">
        <v>37</v>
      </c>
      <c r="B36" s="5" t="s">
        <v>9</v>
      </c>
      <c r="C36" s="15">
        <v>1</v>
      </c>
      <c r="D36" s="8"/>
      <c r="E36" s="8">
        <v>1</v>
      </c>
      <c r="F36" s="8"/>
      <c r="G36" s="17"/>
      <c r="H36" s="9">
        <f t="shared" si="0"/>
        <v>0</v>
      </c>
      <c r="I36" s="9">
        <f t="shared" si="1"/>
        <v>0</v>
      </c>
      <c r="J36" s="5"/>
    </row>
    <row r="37" spans="1:11" s="6" customFormat="1" ht="57.6" x14ac:dyDescent="0.3">
      <c r="A37" s="13" t="s">
        <v>38</v>
      </c>
      <c r="B37" s="5" t="s">
        <v>9</v>
      </c>
      <c r="C37" s="15">
        <v>1</v>
      </c>
      <c r="D37" s="8"/>
      <c r="E37" s="8">
        <v>1</v>
      </c>
      <c r="F37" s="8"/>
      <c r="G37" s="17"/>
      <c r="H37" s="9">
        <f t="shared" si="0"/>
        <v>0</v>
      </c>
      <c r="I37" s="9">
        <f t="shared" si="1"/>
        <v>0</v>
      </c>
      <c r="J37" s="5"/>
    </row>
    <row r="38" spans="1:11" x14ac:dyDescent="0.25">
      <c r="F38" s="29" t="s">
        <v>12</v>
      </c>
      <c r="G38" s="30"/>
      <c r="H38" s="10">
        <f>SUM(H13:H37)</f>
        <v>0</v>
      </c>
    </row>
    <row r="39" spans="1:11" x14ac:dyDescent="0.25">
      <c r="F39" s="29" t="s">
        <v>42</v>
      </c>
      <c r="G39" s="30"/>
      <c r="H39" s="10"/>
    </row>
    <row r="40" spans="1:11" x14ac:dyDescent="0.25">
      <c r="F40" s="29" t="s">
        <v>41</v>
      </c>
      <c r="G40" s="30"/>
      <c r="H40" s="11"/>
    </row>
    <row r="41" spans="1:11" x14ac:dyDescent="0.25">
      <c r="F41" s="31" t="s">
        <v>13</v>
      </c>
      <c r="G41" s="32"/>
      <c r="H41" s="10">
        <f>H39-H39*H40/100</f>
        <v>0</v>
      </c>
    </row>
    <row r="43" spans="1:11" ht="15" customHeight="1" x14ac:dyDescent="0.25">
      <c r="A43" s="22" t="s">
        <v>11</v>
      </c>
      <c r="B43" s="22"/>
      <c r="C43" s="22"/>
      <c r="D43" s="22"/>
      <c r="E43" s="22"/>
      <c r="F43" s="22"/>
      <c r="G43" s="19"/>
      <c r="H43" s="19"/>
      <c r="I43" s="19"/>
      <c r="J43" s="19"/>
      <c r="K43" s="19"/>
    </row>
    <row r="44" spans="1:11" ht="97.5" customHeight="1" x14ac:dyDescent="0.25">
      <c r="A44" s="28" t="s">
        <v>44</v>
      </c>
      <c r="B44" s="28"/>
      <c r="C44" s="28"/>
      <c r="D44" s="28"/>
      <c r="E44" s="28"/>
      <c r="F44" s="28"/>
    </row>
    <row r="45" spans="1:11" ht="38.25" customHeight="1" x14ac:dyDescent="0.25">
      <c r="A45" s="22" t="s">
        <v>43</v>
      </c>
      <c r="B45" s="22"/>
      <c r="C45" s="22"/>
      <c r="D45" s="22"/>
      <c r="E45" s="22"/>
      <c r="F45" s="22"/>
    </row>
  </sheetData>
  <mergeCells count="13">
    <mergeCell ref="A45:F45"/>
    <mergeCell ref="A43:F43"/>
    <mergeCell ref="A6:B6"/>
    <mergeCell ref="C6:F6"/>
    <mergeCell ref="A7:B7"/>
    <mergeCell ref="C7:F7"/>
    <mergeCell ref="A44:F44"/>
    <mergeCell ref="F38:G38"/>
    <mergeCell ref="F39:G39"/>
    <mergeCell ref="F40:G40"/>
    <mergeCell ref="F41:G41"/>
    <mergeCell ref="A9:G9"/>
    <mergeCell ref="A11:D1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Aušra Pagodinienė</cp:lastModifiedBy>
  <dcterms:created xsi:type="dcterms:W3CDTF">2025-06-06T10:41:53Z</dcterms:created>
  <dcterms:modified xsi:type="dcterms:W3CDTF">2025-07-09T12:03:40Z</dcterms:modified>
</cp:coreProperties>
</file>